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Projekte\F8110-Verwaltung\Reinigung\Neumühlenschule Borken\Neuvergabe Reinigung Neumühlenschule ab 01.11.2026\"/>
    </mc:Choice>
  </mc:AlternateContent>
  <xr:revisionPtr revIDLastSave="0" documentId="13_ncr:1_{7ED40000-5217-4287-B1DE-9A896C5D6F77}" xr6:coauthVersionLast="47" xr6:coauthVersionMax="47" xr10:uidLastSave="{00000000-0000-0000-0000-000000000000}"/>
  <bookViews>
    <workbookView xWindow="28680" yWindow="-120" windowWidth="29040" windowHeight="15720" xr2:uid="{F36DE0ED-D91C-44E9-A15A-241587A4B5C7}"/>
  </bookViews>
  <sheets>
    <sheet name="Kalkulation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2" l="1"/>
  <c r="G46" i="2" s="1"/>
  <c r="H46" i="2" s="1"/>
  <c r="E45" i="2"/>
  <c r="G45" i="2" s="1"/>
  <c r="H45" i="2" s="1"/>
  <c r="E38" i="2"/>
  <c r="G38" i="2" s="1"/>
  <c r="C31" i="2"/>
  <c r="E31" i="2" s="1"/>
  <c r="G31" i="2" s="1"/>
  <c r="C18" i="2"/>
  <c r="E17" i="2"/>
  <c r="G17" i="2" s="1"/>
  <c r="H17" i="2" s="1"/>
  <c r="J17" i="2" s="1"/>
  <c r="E16" i="2"/>
  <c r="G16" i="2" s="1"/>
  <c r="H16" i="2" s="1"/>
  <c r="J16" i="2" s="1"/>
  <c r="E15" i="2"/>
  <c r="G15" i="2" s="1"/>
  <c r="H15" i="2" s="1"/>
  <c r="J15" i="2" s="1"/>
  <c r="E14" i="2"/>
  <c r="G14" i="2" s="1"/>
  <c r="H14" i="2" s="1"/>
  <c r="J14" i="2" s="1"/>
  <c r="E13" i="2"/>
  <c r="G13" i="2" s="1"/>
  <c r="H13" i="2" s="1"/>
  <c r="J13" i="2" s="1"/>
  <c r="E12" i="2"/>
  <c r="G12" i="2" s="1"/>
  <c r="H12" i="2" s="1"/>
  <c r="J12" i="2" s="1"/>
  <c r="E11" i="2"/>
  <c r="G11" i="2" s="1"/>
  <c r="H11" i="2" s="1"/>
  <c r="J11" i="2" s="1"/>
  <c r="E10" i="2"/>
  <c r="G10" i="2" s="1"/>
  <c r="H10" i="2" s="1"/>
  <c r="J10" i="2" s="1"/>
  <c r="E9" i="2"/>
  <c r="G9" i="2" s="1"/>
  <c r="H9" i="2" s="1"/>
  <c r="J9" i="2" s="1"/>
  <c r="E8" i="2"/>
  <c r="G8" i="2" s="1"/>
  <c r="J46" i="2" l="1"/>
  <c r="J45" i="2"/>
  <c r="H8" i="2"/>
  <c r="G18" i="2"/>
  <c r="J31" i="2"/>
  <c r="H31" i="2"/>
  <c r="J38" i="2"/>
  <c r="H38" i="2"/>
  <c r="E18" i="2"/>
  <c r="J47" i="2" l="1"/>
  <c r="J48" i="2"/>
  <c r="J32" i="2"/>
  <c r="J33" i="2" s="1"/>
  <c r="J39" i="2"/>
  <c r="J40" i="2" s="1"/>
  <c r="J8" i="2"/>
  <c r="J21" i="2" s="1"/>
  <c r="J22" i="2" s="1"/>
  <c r="H18" i="2"/>
  <c r="H19" i="2" s="1"/>
  <c r="J23" i="2" l="1"/>
  <c r="J24" i="2" s="1"/>
  <c r="J50" i="2" s="1"/>
</calcChain>
</file>

<file path=xl/sharedStrings.xml><?xml version="1.0" encoding="utf-8"?>
<sst xmlns="http://schemas.openxmlformats.org/spreadsheetml/2006/main" count="138" uniqueCount="63">
  <si>
    <t>5.1 Kalkulationsblatt Unterhaltsreinigung</t>
  </si>
  <si>
    <t>a</t>
  </si>
  <si>
    <t>b</t>
  </si>
  <si>
    <t>c</t>
  </si>
  <si>
    <t>d</t>
  </si>
  <si>
    <t>e</t>
  </si>
  <si>
    <t>f</t>
  </si>
  <si>
    <t>g</t>
  </si>
  <si>
    <t>h</t>
  </si>
  <si>
    <t>Reinigungs-</t>
  </si>
  <si>
    <t>Gesamtfläche</t>
  </si>
  <si>
    <t>Jahresumrechnungs-</t>
  </si>
  <si>
    <t>Jahresreinigungs-</t>
  </si>
  <si>
    <t xml:space="preserve">kalkulierte </t>
  </si>
  <si>
    <t>Leistungsstunden</t>
  </si>
  <si>
    <t>kalkulierter</t>
  </si>
  <si>
    <t>Preis pro Schulwoche</t>
  </si>
  <si>
    <t>gruppe</t>
  </si>
  <si>
    <t>turnus</t>
  </si>
  <si>
    <t>(qm)</t>
  </si>
  <si>
    <t>faktor</t>
  </si>
  <si>
    <t>fläche (a * b)</t>
  </si>
  <si>
    <t>QM-Leistung (Std.)</t>
  </si>
  <si>
    <t>pro Jahr (c/d)</t>
  </si>
  <si>
    <t>pro Schulwoche (e/39)</t>
  </si>
  <si>
    <t>Stundensatz</t>
  </si>
  <si>
    <t>(f * g)</t>
  </si>
  <si>
    <t>A</t>
  </si>
  <si>
    <t>B</t>
  </si>
  <si>
    <t>C</t>
  </si>
  <si>
    <t>E</t>
  </si>
  <si>
    <t>F</t>
  </si>
  <si>
    <t>G</t>
  </si>
  <si>
    <t>Summe:</t>
  </si>
  <si>
    <t>Leistungsstunden pro Schultag:</t>
  </si>
  <si>
    <t>Summe Schulwoche:</t>
  </si>
  <si>
    <t>x 39 = Jahresgesamtpreis netto:</t>
  </si>
  <si>
    <t xml:space="preserve"> + 19 % Umsatzsteuer:</t>
  </si>
  <si>
    <t>Jahresgesamtpreis brutto Unterhaltsreinigung:</t>
  </si>
  <si>
    <t>Überholreinigung</t>
  </si>
  <si>
    <t>Preis pro Jahr</t>
  </si>
  <si>
    <t>pro Einsatz (e/4)</t>
  </si>
  <si>
    <t>(e * g)</t>
  </si>
  <si>
    <t>Jahresgesamtpreis brutto Überholreinigung:</t>
  </si>
  <si>
    <t>Bodengrund- reinigung</t>
  </si>
  <si>
    <t>Jahresgesamtpreis brutto Bodengrundreinigung:</t>
  </si>
  <si>
    <t>Jahressumme brutto 5.1:</t>
  </si>
  <si>
    <t>Neumühlenschule, Mozartstraße 27, 46325 Borken</t>
  </si>
  <si>
    <t>Beginn der Reinigung: 01.11.2026</t>
  </si>
  <si>
    <t>Umrechnungsfaktoren:</t>
  </si>
  <si>
    <t>195 : 2 = 97,5 (Turnus 2,5)</t>
  </si>
  <si>
    <t>39 Wochen x 4 Tage = 156 (Turnus 4)</t>
  </si>
  <si>
    <t>W</t>
  </si>
  <si>
    <t>T</t>
  </si>
  <si>
    <t>52 Wochen abzüglich 13 Wochen Ferien = 39 Wochen (Turnus 1) x 5 Tage = 195 (Turnus 5)</t>
  </si>
  <si>
    <t>Ende Oster-, Sommer-, Herbst- und Weihnachtsferien (Reinigungsgruppen A - G)</t>
  </si>
  <si>
    <t>Küchenreinigung</t>
  </si>
  <si>
    <t>Mensareinigung</t>
  </si>
  <si>
    <t>pro Einsatz (e/1)</t>
  </si>
  <si>
    <t>Jahresgesamtpreis brutto Küchen- und Mensagrundreinigung:</t>
  </si>
  <si>
    <t>Mensaräume: M 13, M 14, M 15, Küchenräume: M 16, M 17, M 18, M 19</t>
  </si>
  <si>
    <t>25% der Gesamtfläche Reinigungsgruppe A pro Jahr (nur PVC/Kautschuk, kein Teppich)</t>
  </si>
  <si>
    <t>Die Jahressumme der Leistungsstunden muss mindestens 3.500 Stunden betragen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</si>
</sst>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0\ _€_-;\-* #,##0.000\ _€_-;_-* &quot;-&quot;??\ _€_-;_-@_-"/>
  </numFmts>
  <fonts count="11" x14ac:knownFonts="1">
    <font>
      <sz val="10"/>
      <name val="Arial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44" fontId="0" fillId="0" borderId="5" xfId="0" applyNumberFormat="1" applyBorder="1"/>
    <xf numFmtId="0" fontId="2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7" xfId="1" applyFont="1" applyFill="1" applyBorder="1"/>
    <xf numFmtId="0" fontId="6" fillId="0" borderId="7" xfId="0" applyFont="1" applyBorder="1"/>
    <xf numFmtId="164" fontId="4" fillId="0" borderId="7" xfId="0" applyNumberFormat="1" applyFont="1" applyBorder="1"/>
    <xf numFmtId="0" fontId="4" fillId="0" borderId="7" xfId="0" applyFont="1" applyBorder="1" applyProtection="1">
      <protection locked="0"/>
    </xf>
    <xf numFmtId="2" fontId="4" fillId="0" borderId="7" xfId="0" applyNumberFormat="1" applyFont="1" applyBorder="1" applyAlignment="1">
      <alignment horizontal="center"/>
    </xf>
    <xf numFmtId="0" fontId="0" fillId="0" borderId="7" xfId="0" applyBorder="1" applyProtection="1">
      <protection locked="0"/>
    </xf>
    <xf numFmtId="0" fontId="0" fillId="0" borderId="8" xfId="0" applyBorder="1"/>
    <xf numFmtId="0" fontId="2" fillId="0" borderId="0" xfId="0" applyFont="1" applyAlignment="1">
      <alignment horizontal="center"/>
    </xf>
    <xf numFmtId="164" fontId="4" fillId="0" borderId="0" xfId="1" applyFont="1" applyFill="1" applyBorder="1"/>
    <xf numFmtId="0" fontId="6" fillId="0" borderId="0" xfId="0" applyFont="1"/>
    <xf numFmtId="164" fontId="4" fillId="0" borderId="0" xfId="0" applyNumberFormat="1" applyFont="1"/>
    <xf numFmtId="2" fontId="2" fillId="0" borderId="0" xfId="0" applyNumberFormat="1" applyFont="1" applyAlignment="1">
      <alignment horizontal="right"/>
    </xf>
    <xf numFmtId="2" fontId="2" fillId="0" borderId="9" xfId="0" applyNumberFormat="1" applyFont="1" applyBorder="1" applyAlignment="1">
      <alignment horizontal="center"/>
    </xf>
    <xf numFmtId="165" fontId="6" fillId="0" borderId="0" xfId="1" applyNumberFormat="1" applyFill="1" applyBorder="1"/>
    <xf numFmtId="164" fontId="0" fillId="0" borderId="0" xfId="0" applyNumberFormat="1"/>
    <xf numFmtId="2" fontId="0" fillId="0" borderId="0" xfId="0" applyNumberFormat="1"/>
    <xf numFmtId="0" fontId="0" fillId="0" borderId="11" xfId="0" applyBorder="1"/>
    <xf numFmtId="0" fontId="2" fillId="0" borderId="11" xfId="0" applyFont="1" applyBorder="1" applyAlignment="1">
      <alignment horizontal="right"/>
    </xf>
    <xf numFmtId="44" fontId="0" fillId="0" borderId="12" xfId="0" applyNumberFormat="1" applyBorder="1"/>
    <xf numFmtId="0" fontId="2" fillId="0" borderId="0" xfId="0" applyFont="1" applyAlignment="1">
      <alignment horizontal="right"/>
    </xf>
    <xf numFmtId="0" fontId="0" fillId="0" borderId="15" xfId="0" applyBorder="1"/>
    <xf numFmtId="0" fontId="4" fillId="0" borderId="15" xfId="0" applyFont="1" applyBorder="1"/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right"/>
    </xf>
    <xf numFmtId="44" fontId="0" fillId="0" borderId="8" xfId="0" applyNumberFormat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16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6" fillId="0" borderId="20" xfId="1" applyBorder="1" applyAlignment="1">
      <alignment horizontal="center" vertical="center"/>
    </xf>
    <xf numFmtId="164" fontId="0" fillId="2" borderId="20" xfId="0" applyNumberFormat="1" applyFill="1" applyBorder="1" applyAlignment="1" applyProtection="1">
      <alignment horizontal="center" vertical="center"/>
      <protection locked="0"/>
    </xf>
    <xf numFmtId="2" fontId="0" fillId="0" borderId="20" xfId="0" applyNumberFormat="1" applyBorder="1" applyAlignment="1">
      <alignment horizontal="center" vertical="center"/>
    </xf>
    <xf numFmtId="44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0" fontId="6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6" fillId="0" borderId="11" xfId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6" fillId="0" borderId="15" xfId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6" fillId="0" borderId="7" xfId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>
      <alignment horizontal="center" vertical="center"/>
    </xf>
    <xf numFmtId="44" fontId="0" fillId="0" borderId="8" xfId="0" applyNumberForma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9" xfId="0" applyNumberFormat="1" applyFont="1" applyBorder="1" applyAlignment="1">
      <alignment vertical="center"/>
    </xf>
    <xf numFmtId="44" fontId="0" fillId="0" borderId="0" xfId="0" applyNumberFormat="1"/>
    <xf numFmtId="0" fontId="7" fillId="0" borderId="10" xfId="0" applyFont="1" applyBorder="1"/>
    <xf numFmtId="0" fontId="8" fillId="0" borderId="13" xfId="0" applyFont="1" applyBorder="1"/>
    <xf numFmtId="0" fontId="8" fillId="0" borderId="14" xfId="0" applyFont="1" applyBorder="1"/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44" fontId="0" fillId="2" borderId="4" xfId="0" applyNumberFormat="1" applyFill="1" applyBorder="1" applyAlignment="1" applyProtection="1">
      <alignment horizontal="center" vertical="center"/>
      <protection locked="0"/>
    </xf>
    <xf numFmtId="44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6" fillId="0" borderId="4" xfId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44" fontId="0" fillId="0" borderId="5" xfId="0" applyNumberFormat="1" applyBorder="1" applyAlignment="1">
      <alignment vertical="center"/>
    </xf>
    <xf numFmtId="164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0" fontId="10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8E8A-B741-4155-AA5A-F26CA784261F}">
  <sheetPr>
    <pageSetUpPr fitToPage="1"/>
  </sheetPr>
  <dimension ref="A1:J54"/>
  <sheetViews>
    <sheetView showZeros="0" tabSelected="1" workbookViewId="0">
      <selection activeCell="H2" sqref="H2"/>
    </sheetView>
  </sheetViews>
  <sheetFormatPr baseColWidth="10" defaultRowHeight="12.75" x14ac:dyDescent="0.2"/>
  <cols>
    <col min="1" max="1" width="10.28515625" customWidth="1"/>
    <col min="2" max="2" width="10.7109375" customWidth="1"/>
    <col min="3" max="3" width="13.85546875" customWidth="1"/>
    <col min="4" max="4" width="18.28515625" bestFit="1" customWidth="1"/>
    <col min="5" max="5" width="15.42578125" bestFit="1" customWidth="1"/>
    <col min="6" max="6" width="16.7109375" customWidth="1"/>
    <col min="7" max="7" width="18" customWidth="1"/>
    <col min="8" max="8" width="19.5703125" bestFit="1" customWidth="1"/>
    <col min="9" max="9" width="12.42578125" customWidth="1"/>
    <col min="10" max="10" width="18.85546875" customWidth="1"/>
  </cols>
  <sheetData>
    <row r="1" spans="1:10" ht="26.25" x14ac:dyDescent="0.4">
      <c r="A1" s="1" t="s">
        <v>0</v>
      </c>
      <c r="E1" s="2"/>
    </row>
    <row r="2" spans="1:10" ht="18" x14ac:dyDescent="0.25">
      <c r="A2" s="3" t="s">
        <v>47</v>
      </c>
      <c r="H2" s="4"/>
    </row>
    <row r="3" spans="1:10" ht="18" x14ac:dyDescent="0.25">
      <c r="A3" s="3" t="s">
        <v>48</v>
      </c>
      <c r="F3" s="2"/>
      <c r="H3" s="4"/>
    </row>
    <row r="4" spans="1:10" ht="9.9499999999999993" customHeight="1" x14ac:dyDescent="0.25">
      <c r="F4" s="2"/>
      <c r="H4" s="4"/>
    </row>
    <row r="5" spans="1:10" ht="13.5" thickBot="1" x14ac:dyDescent="0.25">
      <c r="A5" s="5"/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</row>
    <row r="6" spans="1:10" x14ac:dyDescent="0.2">
      <c r="A6" s="7" t="s">
        <v>9</v>
      </c>
      <c r="B6" s="7" t="s">
        <v>9</v>
      </c>
      <c r="C6" s="7" t="s">
        <v>10</v>
      </c>
      <c r="D6" s="7" t="s">
        <v>11</v>
      </c>
      <c r="E6" s="7" t="s">
        <v>12</v>
      </c>
      <c r="F6" s="8" t="s">
        <v>13</v>
      </c>
      <c r="G6" s="88" t="s">
        <v>14</v>
      </c>
      <c r="H6" s="7" t="s">
        <v>14</v>
      </c>
      <c r="I6" s="8" t="s">
        <v>15</v>
      </c>
      <c r="J6" s="9" t="s">
        <v>16</v>
      </c>
    </row>
    <row r="7" spans="1:10" ht="13.5" thickBot="1" x14ac:dyDescent="0.25">
      <c r="A7" s="10" t="s">
        <v>17</v>
      </c>
      <c r="B7" s="10" t="s">
        <v>18</v>
      </c>
      <c r="C7" s="10" t="s">
        <v>19</v>
      </c>
      <c r="D7" s="10" t="s">
        <v>20</v>
      </c>
      <c r="E7" s="10" t="s">
        <v>21</v>
      </c>
      <c r="F7" s="11" t="s">
        <v>22</v>
      </c>
      <c r="G7" s="89" t="s">
        <v>23</v>
      </c>
      <c r="H7" s="10" t="s">
        <v>24</v>
      </c>
      <c r="I7" s="11" t="s">
        <v>25</v>
      </c>
      <c r="J7" s="10" t="s">
        <v>26</v>
      </c>
    </row>
    <row r="8" spans="1:10" s="50" customFormat="1" ht="15" customHeight="1" x14ac:dyDescent="0.2">
      <c r="A8" s="79" t="s">
        <v>27</v>
      </c>
      <c r="B8" s="80">
        <v>5</v>
      </c>
      <c r="C8" s="81">
        <v>1270.5899999999999</v>
      </c>
      <c r="D8" s="80">
        <v>195</v>
      </c>
      <c r="E8" s="81">
        <f t="shared" ref="E8:E17" si="0">C8*D8</f>
        <v>247765.05</v>
      </c>
      <c r="F8" s="78"/>
      <c r="G8" s="82" t="e">
        <f t="shared" ref="G8:G17" si="1">IF(E8=0,0,E8/F8)</f>
        <v>#DIV/0!</v>
      </c>
      <c r="H8" s="82" t="e">
        <f>G8/39</f>
        <v>#DIV/0!</v>
      </c>
      <c r="I8" s="76"/>
      <c r="J8" s="83" t="e">
        <f t="shared" ref="J8:J17" si="2">H8*I8</f>
        <v>#DIV/0!</v>
      </c>
    </row>
    <row r="9" spans="1:10" s="50" customFormat="1" ht="15" customHeight="1" x14ac:dyDescent="0.2">
      <c r="A9" s="79" t="s">
        <v>28</v>
      </c>
      <c r="B9" s="80">
        <v>2.5</v>
      </c>
      <c r="C9" s="81">
        <v>309.81</v>
      </c>
      <c r="D9" s="80">
        <v>97.5</v>
      </c>
      <c r="E9" s="81">
        <f t="shared" si="0"/>
        <v>30206.474999999999</v>
      </c>
      <c r="F9" s="78"/>
      <c r="G9" s="82" t="e">
        <f t="shared" si="1"/>
        <v>#DIV/0!</v>
      </c>
      <c r="H9" s="82" t="e">
        <f t="shared" ref="H9:H17" si="3">G9/39</f>
        <v>#DIV/0!</v>
      </c>
      <c r="I9" s="76"/>
      <c r="J9" s="83" t="e">
        <f t="shared" si="2"/>
        <v>#DIV/0!</v>
      </c>
    </row>
    <row r="10" spans="1:10" s="50" customFormat="1" ht="15" customHeight="1" x14ac:dyDescent="0.2">
      <c r="A10" s="79" t="s">
        <v>28</v>
      </c>
      <c r="B10" s="80">
        <v>5</v>
      </c>
      <c r="C10" s="81">
        <v>118.49</v>
      </c>
      <c r="D10" s="80">
        <v>195</v>
      </c>
      <c r="E10" s="81">
        <f t="shared" si="0"/>
        <v>23105.55</v>
      </c>
      <c r="F10" s="78"/>
      <c r="G10" s="82" t="e">
        <f t="shared" si="1"/>
        <v>#DIV/0!</v>
      </c>
      <c r="H10" s="82" t="e">
        <f t="shared" si="3"/>
        <v>#DIV/0!</v>
      </c>
      <c r="I10" s="76"/>
      <c r="J10" s="83" t="e">
        <f t="shared" si="2"/>
        <v>#DIV/0!</v>
      </c>
    </row>
    <row r="11" spans="1:10" s="50" customFormat="1" ht="15" customHeight="1" x14ac:dyDescent="0.2">
      <c r="A11" s="79" t="s">
        <v>29</v>
      </c>
      <c r="B11" s="80">
        <v>5</v>
      </c>
      <c r="C11" s="81">
        <v>1159.8499999999999</v>
      </c>
      <c r="D11" s="80">
        <v>195</v>
      </c>
      <c r="E11" s="81">
        <f t="shared" si="0"/>
        <v>226170.74999999997</v>
      </c>
      <c r="F11" s="78"/>
      <c r="G11" s="82" t="e">
        <f t="shared" si="1"/>
        <v>#DIV/0!</v>
      </c>
      <c r="H11" s="82" t="e">
        <f t="shared" si="3"/>
        <v>#DIV/0!</v>
      </c>
      <c r="I11" s="76"/>
      <c r="J11" s="83" t="e">
        <f t="shared" si="2"/>
        <v>#DIV/0!</v>
      </c>
    </row>
    <row r="12" spans="1:10" s="50" customFormat="1" ht="15" customHeight="1" x14ac:dyDescent="0.2">
      <c r="A12" s="79" t="s">
        <v>30</v>
      </c>
      <c r="B12" s="80">
        <v>5</v>
      </c>
      <c r="C12" s="81">
        <v>407.88</v>
      </c>
      <c r="D12" s="80">
        <v>195</v>
      </c>
      <c r="E12" s="81">
        <f t="shared" si="0"/>
        <v>79536.600000000006</v>
      </c>
      <c r="F12" s="78"/>
      <c r="G12" s="82" t="e">
        <f t="shared" si="1"/>
        <v>#DIV/0!</v>
      </c>
      <c r="H12" s="82" t="e">
        <f t="shared" si="3"/>
        <v>#DIV/0!</v>
      </c>
      <c r="I12" s="76"/>
      <c r="J12" s="83" t="e">
        <f t="shared" si="2"/>
        <v>#DIV/0!</v>
      </c>
    </row>
    <row r="13" spans="1:10" s="50" customFormat="1" ht="15" customHeight="1" x14ac:dyDescent="0.2">
      <c r="A13" s="79" t="s">
        <v>31</v>
      </c>
      <c r="B13" s="80">
        <v>4</v>
      </c>
      <c r="C13" s="84">
        <v>392.78</v>
      </c>
      <c r="D13" s="80">
        <v>156</v>
      </c>
      <c r="E13" s="81">
        <f t="shared" si="0"/>
        <v>61273.679999999993</v>
      </c>
      <c r="F13" s="78"/>
      <c r="G13" s="82" t="e">
        <f t="shared" si="1"/>
        <v>#DIV/0!</v>
      </c>
      <c r="H13" s="82" t="e">
        <f t="shared" si="3"/>
        <v>#DIV/0!</v>
      </c>
      <c r="I13" s="76"/>
      <c r="J13" s="83" t="e">
        <f t="shared" si="2"/>
        <v>#DIV/0!</v>
      </c>
    </row>
    <row r="14" spans="1:10" s="50" customFormat="1" ht="15" customHeight="1" x14ac:dyDescent="0.2">
      <c r="A14" s="79" t="s">
        <v>31</v>
      </c>
      <c r="B14" s="80">
        <v>5</v>
      </c>
      <c r="C14" s="84">
        <v>130.34</v>
      </c>
      <c r="D14" s="80">
        <v>195</v>
      </c>
      <c r="E14" s="81">
        <f t="shared" si="0"/>
        <v>25416.3</v>
      </c>
      <c r="F14" s="78"/>
      <c r="G14" s="82" t="e">
        <f t="shared" si="1"/>
        <v>#DIV/0!</v>
      </c>
      <c r="H14" s="82" t="e">
        <f t="shared" si="3"/>
        <v>#DIV/0!</v>
      </c>
      <c r="I14" s="76"/>
      <c r="J14" s="83" t="e">
        <f t="shared" si="2"/>
        <v>#DIV/0!</v>
      </c>
    </row>
    <row r="15" spans="1:10" s="50" customFormat="1" ht="15" customHeight="1" x14ac:dyDescent="0.2">
      <c r="A15" s="79" t="s">
        <v>32</v>
      </c>
      <c r="B15" s="80">
        <v>5</v>
      </c>
      <c r="C15" s="84">
        <v>132.1</v>
      </c>
      <c r="D15" s="80">
        <v>195</v>
      </c>
      <c r="E15" s="81">
        <f t="shared" si="0"/>
        <v>25759.5</v>
      </c>
      <c r="F15" s="78"/>
      <c r="G15" s="82" t="e">
        <f t="shared" si="1"/>
        <v>#DIV/0!</v>
      </c>
      <c r="H15" s="82" t="e">
        <f t="shared" si="3"/>
        <v>#DIV/0!</v>
      </c>
      <c r="I15" s="76"/>
      <c r="J15" s="83" t="e">
        <f t="shared" si="2"/>
        <v>#DIV/0!</v>
      </c>
    </row>
    <row r="16" spans="1:10" s="50" customFormat="1" ht="15" customHeight="1" x14ac:dyDescent="0.2">
      <c r="A16" s="79" t="s">
        <v>52</v>
      </c>
      <c r="B16" s="80">
        <v>2.5</v>
      </c>
      <c r="C16" s="84">
        <v>221.81</v>
      </c>
      <c r="D16" s="80">
        <v>97.5</v>
      </c>
      <c r="E16" s="81">
        <f t="shared" si="0"/>
        <v>21626.474999999999</v>
      </c>
      <c r="F16" s="78"/>
      <c r="G16" s="82" t="e">
        <f t="shared" si="1"/>
        <v>#DIV/0!</v>
      </c>
      <c r="H16" s="82" t="e">
        <f t="shared" si="3"/>
        <v>#DIV/0!</v>
      </c>
      <c r="I16" s="76"/>
      <c r="J16" s="83" t="e">
        <f t="shared" si="2"/>
        <v>#DIV/0!</v>
      </c>
    </row>
    <row r="17" spans="1:10" s="50" customFormat="1" ht="15" customHeight="1" x14ac:dyDescent="0.2">
      <c r="A17" s="79" t="s">
        <v>53</v>
      </c>
      <c r="B17" s="85">
        <v>1</v>
      </c>
      <c r="C17" s="84">
        <v>17.059999999999999</v>
      </c>
      <c r="D17" s="80">
        <v>39</v>
      </c>
      <c r="E17" s="81">
        <f t="shared" si="0"/>
        <v>665.33999999999992</v>
      </c>
      <c r="F17" s="78"/>
      <c r="G17" s="82" t="e">
        <f t="shared" si="1"/>
        <v>#DIV/0!</v>
      </c>
      <c r="H17" s="82" t="e">
        <f t="shared" si="3"/>
        <v>#DIV/0!</v>
      </c>
      <c r="I17" s="76"/>
      <c r="J17" s="83" t="e">
        <f t="shared" si="2"/>
        <v>#DIV/0!</v>
      </c>
    </row>
    <row r="18" spans="1:10" ht="16.5" thickBot="1" x14ac:dyDescent="0.3">
      <c r="A18" s="13" t="s">
        <v>33</v>
      </c>
      <c r="B18" s="14"/>
      <c r="C18" s="15">
        <f>SUM(C9:C17)</f>
        <v>2890.1199999999994</v>
      </c>
      <c r="D18" s="16"/>
      <c r="E18" s="17">
        <f>SUM(E8:E17)</f>
        <v>741525.72</v>
      </c>
      <c r="F18" s="18"/>
      <c r="G18" s="90" t="e">
        <f>SUM(G8:G17)</f>
        <v>#DIV/0!</v>
      </c>
      <c r="H18" s="19" t="e">
        <f>SUM(H8:H17)</f>
        <v>#DIV/0!</v>
      </c>
      <c r="I18" s="20"/>
      <c r="J18" s="21"/>
    </row>
    <row r="19" spans="1:10" ht="16.5" thickBot="1" x14ac:dyDescent="0.3">
      <c r="A19" s="22"/>
      <c r="B19" s="4"/>
      <c r="C19" s="23"/>
      <c r="D19" s="24"/>
      <c r="E19" s="25"/>
      <c r="F19" s="4"/>
      <c r="G19" s="26" t="s">
        <v>34</v>
      </c>
      <c r="H19" s="27" t="e">
        <f>H18/5</f>
        <v>#DIV/0!</v>
      </c>
    </row>
    <row r="20" spans="1:10" ht="13.5" thickBot="1" x14ac:dyDescent="0.25">
      <c r="A20" s="5"/>
      <c r="B20" s="4"/>
      <c r="C20" s="28"/>
      <c r="E20" s="29"/>
      <c r="G20" s="30"/>
      <c r="H20" s="30"/>
    </row>
    <row r="21" spans="1:10" ht="15.75" x14ac:dyDescent="0.25">
      <c r="A21" s="71" t="s">
        <v>49</v>
      </c>
      <c r="B21" s="31"/>
      <c r="C21" s="31"/>
      <c r="D21" s="31"/>
      <c r="E21" s="31"/>
      <c r="F21" s="31"/>
      <c r="G21" s="31"/>
      <c r="H21" s="31"/>
      <c r="I21" s="32" t="s">
        <v>35</v>
      </c>
      <c r="J21" s="33" t="e">
        <f>SUM(J8:J17)</f>
        <v>#DIV/0!</v>
      </c>
    </row>
    <row r="22" spans="1:10" ht="15.75" x14ac:dyDescent="0.25">
      <c r="A22" s="72" t="s">
        <v>54</v>
      </c>
      <c r="I22" s="34" t="s">
        <v>36</v>
      </c>
      <c r="J22" s="12" t="e">
        <f>J21*39</f>
        <v>#DIV/0!</v>
      </c>
    </row>
    <row r="23" spans="1:10" ht="15.75" x14ac:dyDescent="0.25">
      <c r="A23" s="72" t="s">
        <v>50</v>
      </c>
      <c r="I23" s="34" t="s">
        <v>37</v>
      </c>
      <c r="J23" s="12" t="e">
        <f>J22*0.19</f>
        <v>#DIV/0!</v>
      </c>
    </row>
    <row r="24" spans="1:10" ht="16.5" thickBot="1" x14ac:dyDescent="0.3">
      <c r="A24" s="73" t="s">
        <v>51</v>
      </c>
      <c r="B24" s="35"/>
      <c r="C24" s="35"/>
      <c r="D24" s="36"/>
      <c r="E24" s="37"/>
      <c r="F24" s="35"/>
      <c r="G24" s="35"/>
      <c r="H24" s="35"/>
      <c r="I24" s="38" t="s">
        <v>38</v>
      </c>
      <c r="J24" s="39" t="e">
        <f>J22+J23</f>
        <v>#DIV/0!</v>
      </c>
    </row>
    <row r="25" spans="1:10" ht="9" customHeight="1" x14ac:dyDescent="0.25">
      <c r="A25" s="86"/>
      <c r="D25" s="4"/>
      <c r="E25" s="87"/>
      <c r="I25" s="34"/>
      <c r="J25" s="70"/>
    </row>
    <row r="26" spans="1:10" ht="15.75" x14ac:dyDescent="0.25">
      <c r="A26" s="86"/>
      <c r="D26" s="4"/>
      <c r="E26" s="91" t="s">
        <v>62</v>
      </c>
      <c r="F26" s="91"/>
      <c r="I26" s="34"/>
      <c r="J26" s="70"/>
    </row>
    <row r="27" spans="1:10" ht="9" customHeight="1" x14ac:dyDescent="0.2">
      <c r="A27" s="5"/>
      <c r="B27" s="4"/>
      <c r="C27" s="28"/>
      <c r="E27" s="29"/>
      <c r="G27" s="30"/>
      <c r="H27" s="30"/>
    </row>
    <row r="28" spans="1:10" ht="13.5" thickBot="1" x14ac:dyDescent="0.25">
      <c r="A28" s="5"/>
      <c r="B28" s="4"/>
      <c r="C28" s="6" t="s">
        <v>1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6</v>
      </c>
      <c r="I28" s="6" t="s">
        <v>7</v>
      </c>
      <c r="J28" s="6" t="s">
        <v>8</v>
      </c>
    </row>
    <row r="29" spans="1:10" x14ac:dyDescent="0.2">
      <c r="A29" s="92" t="s">
        <v>39</v>
      </c>
      <c r="B29" s="93"/>
      <c r="C29" s="40" t="s">
        <v>10</v>
      </c>
      <c r="D29" s="7" t="s">
        <v>11</v>
      </c>
      <c r="E29" s="7" t="s">
        <v>12</v>
      </c>
      <c r="F29" s="8" t="s">
        <v>13</v>
      </c>
      <c r="G29" s="7" t="s">
        <v>14</v>
      </c>
      <c r="H29" s="7" t="s">
        <v>14</v>
      </c>
      <c r="I29" s="8" t="s">
        <v>15</v>
      </c>
      <c r="J29" s="9" t="s">
        <v>40</v>
      </c>
    </row>
    <row r="30" spans="1:10" ht="13.5" thickBot="1" x14ac:dyDescent="0.25">
      <c r="A30" s="94"/>
      <c r="B30" s="95"/>
      <c r="C30" s="41" t="s">
        <v>19</v>
      </c>
      <c r="D30" s="10" t="s">
        <v>20</v>
      </c>
      <c r="E30" s="10" t="s">
        <v>21</v>
      </c>
      <c r="F30" s="11" t="s">
        <v>22</v>
      </c>
      <c r="G30" s="10" t="s">
        <v>23</v>
      </c>
      <c r="H30" s="42" t="s">
        <v>41</v>
      </c>
      <c r="I30" s="11" t="s">
        <v>25</v>
      </c>
      <c r="J30" s="43" t="s">
        <v>42</v>
      </c>
    </row>
    <row r="31" spans="1:10" s="50" customFormat="1" ht="20.25" customHeight="1" thickBot="1" x14ac:dyDescent="0.25">
      <c r="A31" s="94"/>
      <c r="B31" s="95"/>
      <c r="C31" s="44">
        <f>SUM(C8:C15)</f>
        <v>3921.8399999999997</v>
      </c>
      <c r="D31" s="45">
        <v>4</v>
      </c>
      <c r="E31" s="46">
        <f t="shared" ref="E31" si="4">C31*D31</f>
        <v>15687.359999999999</v>
      </c>
      <c r="F31" s="47"/>
      <c r="G31" s="48" t="e">
        <f t="shared" ref="G31" si="5">IF(E31=0,0,E31/F31)</f>
        <v>#DIV/0!</v>
      </c>
      <c r="H31" s="48" t="e">
        <f>G31/4</f>
        <v>#DIV/0!</v>
      </c>
      <c r="I31" s="76"/>
      <c r="J31" s="49" t="e">
        <f>G31*I31</f>
        <v>#DIV/0!</v>
      </c>
    </row>
    <row r="32" spans="1:10" s="50" customFormat="1" ht="20.25" customHeight="1" x14ac:dyDescent="0.25">
      <c r="A32" s="51" t="s">
        <v>55</v>
      </c>
      <c r="B32" s="52"/>
      <c r="C32" s="53"/>
      <c r="D32" s="54"/>
      <c r="E32" s="55"/>
      <c r="F32" s="54"/>
      <c r="G32" s="31"/>
      <c r="H32" s="31"/>
      <c r="I32" s="32" t="s">
        <v>37</v>
      </c>
      <c r="J32" s="33" t="e">
        <f>J31*0.19</f>
        <v>#DIV/0!</v>
      </c>
    </row>
    <row r="33" spans="1:10" s="50" customFormat="1" ht="20.25" customHeight="1" thickBot="1" x14ac:dyDescent="0.3">
      <c r="A33" s="56"/>
      <c r="B33" s="57"/>
      <c r="C33" s="58"/>
      <c r="D33" s="59"/>
      <c r="E33" s="60"/>
      <c r="F33" s="59"/>
      <c r="G33" s="35"/>
      <c r="H33" s="35"/>
      <c r="I33" s="38" t="s">
        <v>43</v>
      </c>
      <c r="J33" s="39" t="e">
        <f>J31+J32</f>
        <v>#DIV/0!</v>
      </c>
    </row>
    <row r="34" spans="1:10" x14ac:dyDescent="0.2">
      <c r="A34" s="5"/>
      <c r="B34" s="4"/>
      <c r="C34" s="28"/>
      <c r="E34" s="29"/>
      <c r="G34" s="30"/>
      <c r="H34" s="30"/>
    </row>
    <row r="35" spans="1:10" ht="13.5" thickBot="1" x14ac:dyDescent="0.25">
      <c r="A35" s="5"/>
      <c r="B35" s="4"/>
      <c r="C35" s="6" t="s">
        <v>1</v>
      </c>
      <c r="D35" s="6" t="s">
        <v>2</v>
      </c>
      <c r="E35" s="6" t="s">
        <v>3</v>
      </c>
      <c r="F35" s="6" t="s">
        <v>4</v>
      </c>
      <c r="G35" s="6" t="s">
        <v>5</v>
      </c>
      <c r="H35" s="6" t="s">
        <v>6</v>
      </c>
      <c r="I35" s="6" t="s">
        <v>7</v>
      </c>
      <c r="J35" s="6" t="s">
        <v>8</v>
      </c>
    </row>
    <row r="36" spans="1:10" x14ac:dyDescent="0.2">
      <c r="A36" s="92" t="s">
        <v>44</v>
      </c>
      <c r="B36" s="93"/>
      <c r="C36" s="40" t="s">
        <v>10</v>
      </c>
      <c r="D36" s="7" t="s">
        <v>11</v>
      </c>
      <c r="E36" s="7" t="s">
        <v>12</v>
      </c>
      <c r="F36" s="61" t="s">
        <v>13</v>
      </c>
      <c r="G36" s="7" t="s">
        <v>14</v>
      </c>
      <c r="H36" s="7" t="s">
        <v>14</v>
      </c>
      <c r="I36" s="8" t="s">
        <v>15</v>
      </c>
      <c r="J36" s="9" t="s">
        <v>40</v>
      </c>
    </row>
    <row r="37" spans="1:10" ht="13.5" thickBot="1" x14ac:dyDescent="0.25">
      <c r="A37" s="94"/>
      <c r="B37" s="95"/>
      <c r="C37" s="41" t="s">
        <v>19</v>
      </c>
      <c r="D37" s="10" t="s">
        <v>20</v>
      </c>
      <c r="E37" s="10" t="s">
        <v>21</v>
      </c>
      <c r="F37" s="11" t="s">
        <v>22</v>
      </c>
      <c r="G37" s="10" t="s">
        <v>23</v>
      </c>
      <c r="H37" s="42" t="s">
        <v>41</v>
      </c>
      <c r="I37" s="11" t="s">
        <v>25</v>
      </c>
      <c r="J37" s="42" t="s">
        <v>42</v>
      </c>
    </row>
    <row r="38" spans="1:10" s="50" customFormat="1" ht="20.25" customHeight="1" thickBot="1" x14ac:dyDescent="0.25">
      <c r="A38" s="96"/>
      <c r="B38" s="97"/>
      <c r="C38" s="62">
        <v>1062.72</v>
      </c>
      <c r="D38" s="63">
        <v>0.25</v>
      </c>
      <c r="E38" s="64">
        <f t="shared" ref="E38" si="6">C38*D38</f>
        <v>265.68</v>
      </c>
      <c r="F38" s="65"/>
      <c r="G38" s="66" t="e">
        <f t="shared" ref="G38" si="7">IF(E38=0,0,E38/F38)</f>
        <v>#DIV/0!</v>
      </c>
      <c r="H38" s="66" t="e">
        <f>G38/4</f>
        <v>#DIV/0!</v>
      </c>
      <c r="I38" s="77"/>
      <c r="J38" s="67" t="e">
        <f>G38*I38</f>
        <v>#DIV/0!</v>
      </c>
    </row>
    <row r="39" spans="1:10" s="50" customFormat="1" ht="20.25" customHeight="1" x14ac:dyDescent="0.25">
      <c r="A39" s="51" t="s">
        <v>61</v>
      </c>
      <c r="B39" s="52"/>
      <c r="C39" s="53"/>
      <c r="D39" s="54"/>
      <c r="E39" s="55"/>
      <c r="F39" s="54"/>
      <c r="G39" s="31"/>
      <c r="H39" s="31"/>
      <c r="I39" s="32" t="s">
        <v>37</v>
      </c>
      <c r="J39" s="33" t="e">
        <f>J38*0.19</f>
        <v>#DIV/0!</v>
      </c>
    </row>
    <row r="40" spans="1:10" s="50" customFormat="1" ht="20.25" customHeight="1" thickBot="1" x14ac:dyDescent="0.3">
      <c r="A40" s="56"/>
      <c r="B40" s="57"/>
      <c r="C40" s="58"/>
      <c r="D40" s="59"/>
      <c r="E40" s="60"/>
      <c r="F40" s="59"/>
      <c r="G40" s="35"/>
      <c r="H40" s="35"/>
      <c r="I40" s="38" t="s">
        <v>45</v>
      </c>
      <c r="J40" s="39" t="e">
        <f>J38+J39</f>
        <v>#DIV/0!</v>
      </c>
    </row>
    <row r="42" spans="1:10" ht="13.5" thickBot="1" x14ac:dyDescent="0.25">
      <c r="A42" s="5"/>
      <c r="B42" s="4"/>
      <c r="C42" s="6" t="s">
        <v>1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</row>
    <row r="43" spans="1:10" ht="13.15" customHeight="1" x14ac:dyDescent="0.2">
      <c r="A43" s="92" t="s">
        <v>57</v>
      </c>
      <c r="B43" s="93"/>
      <c r="C43" s="40" t="s">
        <v>10</v>
      </c>
      <c r="D43" s="7" t="s">
        <v>11</v>
      </c>
      <c r="E43" s="7" t="s">
        <v>12</v>
      </c>
      <c r="F43" s="61" t="s">
        <v>13</v>
      </c>
      <c r="G43" s="7" t="s">
        <v>14</v>
      </c>
      <c r="H43" s="7" t="s">
        <v>14</v>
      </c>
      <c r="I43" s="8" t="s">
        <v>15</v>
      </c>
      <c r="J43" s="9" t="s">
        <v>40</v>
      </c>
    </row>
    <row r="44" spans="1:10" ht="13.9" customHeight="1" thickBot="1" x14ac:dyDescent="0.25">
      <c r="A44" s="94"/>
      <c r="B44" s="95"/>
      <c r="C44" s="41" t="s">
        <v>19</v>
      </c>
      <c r="D44" s="10" t="s">
        <v>20</v>
      </c>
      <c r="E44" s="10" t="s">
        <v>21</v>
      </c>
      <c r="F44" s="11" t="s">
        <v>22</v>
      </c>
      <c r="G44" s="10" t="s">
        <v>23</v>
      </c>
      <c r="H44" s="42" t="s">
        <v>58</v>
      </c>
      <c r="I44" s="11" t="s">
        <v>25</v>
      </c>
      <c r="J44" s="42" t="s">
        <v>42</v>
      </c>
    </row>
    <row r="45" spans="1:10" s="50" customFormat="1" ht="20.25" customHeight="1" thickBot="1" x14ac:dyDescent="0.25">
      <c r="A45" s="94"/>
      <c r="B45" s="95"/>
      <c r="C45" s="62">
        <v>392.78</v>
      </c>
      <c r="D45" s="63">
        <v>1</v>
      </c>
      <c r="E45" s="64">
        <f t="shared" ref="E45" si="8">C45*D45</f>
        <v>392.78</v>
      </c>
      <c r="F45" s="65"/>
      <c r="G45" s="66" t="e">
        <f t="shared" ref="G45" si="9">IF(E45=0,0,E45/F45)</f>
        <v>#DIV/0!</v>
      </c>
      <c r="H45" s="66" t="e">
        <f>G45/1</f>
        <v>#DIV/0!</v>
      </c>
      <c r="I45" s="77"/>
      <c r="J45" s="67" t="e">
        <f>G45*I45</f>
        <v>#DIV/0!</v>
      </c>
    </row>
    <row r="46" spans="1:10" s="50" customFormat="1" ht="20.25" customHeight="1" thickBot="1" x14ac:dyDescent="0.25">
      <c r="A46" s="98" t="s">
        <v>56</v>
      </c>
      <c r="B46" s="99"/>
      <c r="C46" s="62">
        <v>91.15</v>
      </c>
      <c r="D46" s="63">
        <v>1</v>
      </c>
      <c r="E46" s="64">
        <f t="shared" ref="E46" si="10">C46*D46</f>
        <v>91.15</v>
      </c>
      <c r="F46" s="65"/>
      <c r="G46" s="66" t="e">
        <f t="shared" ref="G46" si="11">IF(E46=0,0,E46/F46)</f>
        <v>#DIV/0!</v>
      </c>
      <c r="H46" s="66" t="e">
        <f>G46/1</f>
        <v>#DIV/0!</v>
      </c>
      <c r="I46" s="77"/>
      <c r="J46" s="67" t="e">
        <f>G46*I46</f>
        <v>#DIV/0!</v>
      </c>
    </row>
    <row r="47" spans="1:10" s="50" customFormat="1" ht="20.25" customHeight="1" x14ac:dyDescent="0.25">
      <c r="A47" s="75" t="s">
        <v>60</v>
      </c>
      <c r="B47" s="74"/>
      <c r="C47" s="53"/>
      <c r="D47" s="54"/>
      <c r="E47" s="55"/>
      <c r="F47" s="54"/>
      <c r="G47" s="31"/>
      <c r="H47" s="31"/>
      <c r="I47" s="32" t="s">
        <v>37</v>
      </c>
      <c r="J47" s="33" t="e">
        <f>(J45+J46)*0.19</f>
        <v>#DIV/0!</v>
      </c>
    </row>
    <row r="48" spans="1:10" s="50" customFormat="1" ht="20.25" customHeight="1" thickBot="1" x14ac:dyDescent="0.3">
      <c r="A48" s="56"/>
      <c r="B48" s="57"/>
      <c r="C48" s="58"/>
      <c r="D48" s="59"/>
      <c r="E48" s="60"/>
      <c r="F48" s="59"/>
      <c r="G48" s="35"/>
      <c r="H48" s="35"/>
      <c r="I48" s="38" t="s">
        <v>59</v>
      </c>
      <c r="J48" s="39" t="e">
        <f>J45+J47</f>
        <v>#DIV/0!</v>
      </c>
    </row>
    <row r="49" spans="9:10" ht="13.5" thickBot="1" x14ac:dyDescent="0.25"/>
    <row r="50" spans="9:10" s="50" customFormat="1" ht="30" customHeight="1" thickBot="1" x14ac:dyDescent="0.25">
      <c r="I50" s="68" t="s">
        <v>46</v>
      </c>
      <c r="J50" s="69" t="e">
        <f>J24+J33+J40+J48</f>
        <v>#DIV/0!</v>
      </c>
    </row>
    <row r="54" spans="9:10" x14ac:dyDescent="0.2">
      <c r="J54" s="70"/>
    </row>
  </sheetData>
  <mergeCells count="4">
    <mergeCell ref="A29:B31"/>
    <mergeCell ref="A36:B38"/>
    <mergeCell ref="A43:B45"/>
    <mergeCell ref="A46:B46"/>
  </mergeCells>
  <printOptions horizontalCentered="1"/>
  <pageMargins left="0.35433070866141736" right="0.27559055118110237" top="0.28999999999999998" bottom="0.15748031496062992" header="0.2" footer="0.1574803149606299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Kalkulationsblatt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Sobek, Olaf</dc:creator>
  <cp:lastModifiedBy>Sobek, Olaf</cp:lastModifiedBy>
  <cp:lastPrinted>2026-04-10T06:31:32Z</cp:lastPrinted>
  <dcterms:created xsi:type="dcterms:W3CDTF">2026-01-27T09:09:57Z</dcterms:created>
  <dcterms:modified xsi:type="dcterms:W3CDTF">2026-04-10T06:48:06Z</dcterms:modified>
</cp:coreProperties>
</file>